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горизонтально'!$I$84</definedName>
    <definedName name="allow_energy">'Время горизонтально'!$F$84</definedName>
    <definedName name="calc_with">'Время горизонтально'!$E$84</definedName>
    <definedName name="energy">'Время горизонтально'!$AA$4</definedName>
    <definedName name="group">'Время горизонтально'!$B$5</definedName>
    <definedName name="interval">'Время горизонтально'!$D$84</definedName>
    <definedName name="is_group">'Время горизонтально'!$G$84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горизонтально'!$B$84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горизонтально'!$H$84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9" i="1"/>
  <c r="W29" i="1"/>
  <c r="X29" i="1"/>
  <c r="Y29" i="1"/>
  <c r="Z29" i="1"/>
  <c r="K29" i="1"/>
  <c r="L29" i="1"/>
  <c r="M29" i="1"/>
  <c r="N29" i="1"/>
  <c r="O29" i="1"/>
  <c r="P29" i="1"/>
  <c r="Q29" i="1"/>
  <c r="R29" i="1"/>
  <c r="S29" i="1"/>
  <c r="T29" i="1"/>
  <c r="U29" i="1"/>
  <c r="V29" i="1"/>
  <c r="D29" i="1"/>
  <c r="E29" i="1"/>
  <c r="F29" i="1"/>
  <c r="G29" i="1"/>
  <c r="H29" i="1"/>
  <c r="I29" i="1"/>
  <c r="J29" i="1"/>
  <c r="C29" i="1"/>
</calcChain>
</file>

<file path=xl/sharedStrings.xml><?xml version="1.0" encoding="utf-8"?>
<sst xmlns="http://schemas.openxmlformats.org/spreadsheetml/2006/main" count="87" uniqueCount="61">
  <si>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</si>
  <si>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</si>
  <si>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</si>
  <si>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</si>
  <si>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</si>
  <si>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</si>
  <si>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</si>
  <si>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</si>
  <si>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</si>
  <si>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</si>
  <si>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</si>
  <si>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</si>
  <si>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</si>
  <si>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</si>
  <si>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</si>
  <si>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</si>
  <si>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</si>
  <si>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</si>
  <si>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</si>
  <si>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</si>
  <si>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</si>
  <si>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</si>
  <si>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</si>
  <si>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</si>
  <si>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</si>
  <si>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</si>
  <si>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</si>
  <si>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</si>
  <si>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</si>
  <si>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</si>
  <si>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</si>
  <si>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</si>
  <si>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</si>
  <si>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</si>
  <si>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</si>
  <si>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21.06.2023</t>
  </si>
  <si>
    <t>ПС 35 кВ Водораздельная</t>
  </si>
  <si>
    <t xml:space="preserve"> 0,4 Водораздельная ТСН 1 ао RS</t>
  </si>
  <si>
    <t xml:space="preserve"> 0,4 Водораздельная ТСН 2 ао RS</t>
  </si>
  <si>
    <t xml:space="preserve"> 35 Водораздельная СВ ао RS</t>
  </si>
  <si>
    <t xml:space="preserve"> 35 Водораздельная СВ ап RS</t>
  </si>
  <si>
    <t xml:space="preserve"> 35 Водораздельная Т 1 ао RS</t>
  </si>
  <si>
    <t xml:space="preserve"> 35 Водораздельная Т 1 ап RS</t>
  </si>
  <si>
    <t xml:space="preserve"> 35 Водораздельная Т 2 ао RS</t>
  </si>
  <si>
    <t xml:space="preserve"> 35 Водораздельная Т 2 ап RS</t>
  </si>
  <si>
    <t xml:space="preserve"> 6 Водораздельная Т 1 ао RS</t>
  </si>
  <si>
    <t xml:space="preserve"> 6 Водораздельная Т 1 ап RS</t>
  </si>
  <si>
    <t xml:space="preserve"> 6 Водораздельная Т 2 ао RS</t>
  </si>
  <si>
    <t xml:space="preserve"> 6 Водораздельная Т 2 ап RS</t>
  </si>
  <si>
    <t xml:space="preserve"> 6 Водораздельная ТСН 1 ао RS</t>
  </si>
  <si>
    <t xml:space="preserve"> 6 Водораздельная ТСН 2 ао RS</t>
  </si>
  <si>
    <t xml:space="preserve"> 6 Водораздельная-Анненский Мост ао RS</t>
  </si>
  <si>
    <t xml:space="preserve"> 6 Водораздельная-Анненский Мост ап RS</t>
  </si>
  <si>
    <t xml:space="preserve"> 6 Водораздельная-Павшозеро ао RS</t>
  </si>
  <si>
    <t xml:space="preserve"> 6 Водораздельная-Рубеж ао RS</t>
  </si>
  <si>
    <t xml:space="preserve"> 6 Водораздельная-Рубеж ап RS</t>
  </si>
  <si>
    <t xml:space="preserve"> 6 Водораздельная-Рудоуправление 1 ао RS</t>
  </si>
  <si>
    <t xml:space="preserve"> 6 Водораздельная-Рудоуправление 2 ао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</si>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</sst>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84"/>
  <sheetViews>
    <sheetView tabSelected="1" topLeftCell="B1" zoomScaleNormal="100" zoomScaleSheetLayoutView="100" workbookViewId="0">
      <selection activeCell="V42" sqref="V42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/>
      <c r="D8" s="15"/>
      <c r="E8" s="15"/>
      <c r="F8" s="15"/>
      <c r="G8" s="15"/>
      <c r="H8" s="15"/>
      <c r="I8" s="15"/>
      <c r="J8" s="15"/>
      <c r="K8" s="15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55"/>
      <c r="AA8" s="23">
        <v>0</v>
      </c>
    </row>
    <row r="9" spans="1:27" x14ac:dyDescent="0.2">
      <c r="A9" s="7"/>
      <c r="B9" s="8" t="s">
        <v>38</v>
      </c>
      <c r="C9" s="14"/>
      <c r="D9" s="15"/>
      <c r="E9" s="15"/>
      <c r="F9" s="15"/>
      <c r="G9" s="15"/>
      <c r="H9" s="15"/>
      <c r="I9" s="15"/>
      <c r="J9" s="15"/>
      <c r="K9" s="15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55"/>
      <c r="AA9" s="65">
        <v>0</v>
      </c>
    </row>
    <row r="10" spans="1:27" x14ac:dyDescent="0.2">
      <c r="A10" s="7"/>
      <c r="B10" s="8" t="s">
        <v>39</v>
      </c>
      <c r="C10" s="14">
        <v>750.4</v>
      </c>
      <c r="D10" s="15">
        <v>736.4</v>
      </c>
      <c r="E10" s="15">
        <v>508.2</v>
      </c>
      <c r="F10" s="15">
        <v>779.80000000000007</v>
      </c>
      <c r="G10" s="15">
        <v>758.80000000000007</v>
      </c>
      <c r="H10" s="15">
        <v>784</v>
      </c>
      <c r="I10" s="15">
        <v>763</v>
      </c>
      <c r="J10" s="15">
        <v>508.2</v>
      </c>
      <c r="K10" s="15">
        <v>189</v>
      </c>
      <c r="L10" s="16">
        <v>200.20000000000002</v>
      </c>
      <c r="M10" s="16">
        <v>215.6</v>
      </c>
      <c r="N10" s="16">
        <v>218.4</v>
      </c>
      <c r="O10" s="16">
        <v>219.8</v>
      </c>
      <c r="P10" s="16">
        <v>212.8</v>
      </c>
      <c r="Q10" s="16">
        <v>219.8</v>
      </c>
      <c r="R10" s="16">
        <v>207.20000000000002</v>
      </c>
      <c r="S10" s="16">
        <v>252</v>
      </c>
      <c r="T10" s="16">
        <v>229.6</v>
      </c>
      <c r="U10" s="16">
        <v>215.6</v>
      </c>
      <c r="V10" s="16">
        <v>231</v>
      </c>
      <c r="W10" s="16">
        <v>443.8</v>
      </c>
      <c r="X10" s="16">
        <v>515.20000000000005</v>
      </c>
      <c r="Y10" s="16">
        <v>600.6</v>
      </c>
      <c r="Z10" s="55">
        <v>730.80000000000007</v>
      </c>
      <c r="AA10" s="65">
        <v>10490.2</v>
      </c>
    </row>
    <row r="11" spans="1:27" x14ac:dyDescent="0.2">
      <c r="A11" s="7"/>
      <c r="B11" s="8" t="s">
        <v>40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 x14ac:dyDescent="0.2">
      <c r="A12" s="7"/>
      <c r="B12" s="8" t="s">
        <v>41</v>
      </c>
      <c r="C12" s="14">
        <v>0</v>
      </c>
      <c r="D12" s="15">
        <v>0</v>
      </c>
      <c r="E12" s="15">
        <v>22.400000000000002</v>
      </c>
      <c r="F12" s="15">
        <v>0</v>
      </c>
      <c r="G12" s="15">
        <v>0</v>
      </c>
      <c r="H12" s="15">
        <v>0</v>
      </c>
      <c r="I12" s="15">
        <v>0</v>
      </c>
      <c r="J12" s="15">
        <v>11.200000000000001</v>
      </c>
      <c r="K12" s="15">
        <v>54.6</v>
      </c>
      <c r="L12" s="16">
        <v>51.800000000000004</v>
      </c>
      <c r="M12" s="16">
        <v>47.6</v>
      </c>
      <c r="N12" s="16">
        <v>46.2</v>
      </c>
      <c r="O12" s="16">
        <v>40.6</v>
      </c>
      <c r="P12" s="16">
        <v>46.2</v>
      </c>
      <c r="Q12" s="16">
        <v>44.800000000000004</v>
      </c>
      <c r="R12" s="16">
        <v>43.4</v>
      </c>
      <c r="S12" s="16">
        <v>44.800000000000004</v>
      </c>
      <c r="T12" s="16">
        <v>50.4</v>
      </c>
      <c r="U12" s="16">
        <v>49</v>
      </c>
      <c r="V12" s="16">
        <v>39.200000000000003</v>
      </c>
      <c r="W12" s="16">
        <v>8.4</v>
      </c>
      <c r="X12" s="16">
        <v>0</v>
      </c>
      <c r="Y12" s="16">
        <v>0</v>
      </c>
      <c r="Z12" s="55">
        <v>0</v>
      </c>
      <c r="AA12" s="65">
        <v>600.6</v>
      </c>
    </row>
    <row r="13" spans="1:27" x14ac:dyDescent="0.2">
      <c r="A13" s="7"/>
      <c r="B13" s="8" t="s">
        <v>42</v>
      </c>
      <c r="C13" s="14">
        <v>533.4</v>
      </c>
      <c r="D13" s="15">
        <v>532</v>
      </c>
      <c r="E13" s="15">
        <v>285.60000000000002</v>
      </c>
      <c r="F13" s="15">
        <v>555.80000000000007</v>
      </c>
      <c r="G13" s="15">
        <v>562.80000000000007</v>
      </c>
      <c r="H13" s="15">
        <v>557.20000000000005</v>
      </c>
      <c r="I13" s="15">
        <v>568.4</v>
      </c>
      <c r="J13" s="15">
        <v>285.60000000000002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28</v>
      </c>
      <c r="W13" s="16">
        <v>242.20000000000002</v>
      </c>
      <c r="X13" s="16">
        <v>312.2</v>
      </c>
      <c r="Y13" s="16">
        <v>424.2</v>
      </c>
      <c r="Z13" s="55">
        <v>551.6</v>
      </c>
      <c r="AA13" s="65">
        <v>5439</v>
      </c>
    </row>
    <row r="14" spans="1:27" x14ac:dyDescent="0.2">
      <c r="A14" s="7"/>
      <c r="B14" s="8" t="s">
        <v>43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</v>
      </c>
    </row>
    <row r="15" spans="1:27" x14ac:dyDescent="0.2">
      <c r="A15" s="7"/>
      <c r="B15" s="8" t="s">
        <v>44</v>
      </c>
      <c r="C15" s="14">
        <v>1020.6</v>
      </c>
      <c r="D15" s="15">
        <v>1072.4000000000001</v>
      </c>
      <c r="E15" s="15">
        <v>778.4</v>
      </c>
      <c r="F15" s="15">
        <v>1057</v>
      </c>
      <c r="G15" s="15">
        <v>1005.2</v>
      </c>
      <c r="H15" s="15">
        <v>936.6</v>
      </c>
      <c r="I15" s="15">
        <v>819</v>
      </c>
      <c r="J15" s="15">
        <v>574</v>
      </c>
      <c r="K15" s="15">
        <v>425.6</v>
      </c>
      <c r="L15" s="16">
        <v>438.2</v>
      </c>
      <c r="M15" s="16">
        <v>427</v>
      </c>
      <c r="N15" s="16">
        <v>427</v>
      </c>
      <c r="O15" s="16">
        <v>438.2</v>
      </c>
      <c r="P15" s="16">
        <v>427</v>
      </c>
      <c r="Q15" s="16">
        <v>432.6</v>
      </c>
      <c r="R15" s="16">
        <v>424.2</v>
      </c>
      <c r="S15" s="16">
        <v>438.2</v>
      </c>
      <c r="T15" s="16">
        <v>429.8</v>
      </c>
      <c r="U15" s="16">
        <v>435.40000000000003</v>
      </c>
      <c r="V15" s="16">
        <v>446.6</v>
      </c>
      <c r="W15" s="16">
        <v>588</v>
      </c>
      <c r="X15" s="16">
        <v>694.4</v>
      </c>
      <c r="Y15" s="16">
        <v>914.2</v>
      </c>
      <c r="Z15" s="55">
        <v>907.2</v>
      </c>
      <c r="AA15" s="65">
        <v>15556.800000000003</v>
      </c>
    </row>
    <row r="16" spans="1:27" x14ac:dyDescent="0.2">
      <c r="A16" s="7"/>
      <c r="B16" s="8" t="s">
        <v>45</v>
      </c>
      <c r="C16" s="14">
        <v>0</v>
      </c>
      <c r="D16" s="15">
        <v>0</v>
      </c>
      <c r="E16" s="15">
        <v>34.800000000000004</v>
      </c>
      <c r="F16" s="15">
        <v>0</v>
      </c>
      <c r="G16" s="15">
        <v>0</v>
      </c>
      <c r="H16" s="15">
        <v>0</v>
      </c>
      <c r="I16" s="15">
        <v>0</v>
      </c>
      <c r="J16" s="15">
        <v>20.400000000000002</v>
      </c>
      <c r="K16" s="15">
        <v>84</v>
      </c>
      <c r="L16" s="16">
        <v>81.600000000000009</v>
      </c>
      <c r="M16" s="16">
        <v>76.8</v>
      </c>
      <c r="N16" s="16">
        <v>74.400000000000006</v>
      </c>
      <c r="O16" s="16">
        <v>68.400000000000006</v>
      </c>
      <c r="P16" s="16">
        <v>74.400000000000006</v>
      </c>
      <c r="Q16" s="16">
        <v>72</v>
      </c>
      <c r="R16" s="16">
        <v>72</v>
      </c>
      <c r="S16" s="16">
        <v>72</v>
      </c>
      <c r="T16" s="16">
        <v>76.8</v>
      </c>
      <c r="U16" s="16">
        <v>75.600000000000009</v>
      </c>
      <c r="V16" s="16">
        <v>62.4</v>
      </c>
      <c r="W16" s="16">
        <v>12</v>
      </c>
      <c r="X16" s="16">
        <v>0</v>
      </c>
      <c r="Y16" s="16">
        <v>0</v>
      </c>
      <c r="Z16" s="55">
        <v>0</v>
      </c>
      <c r="AA16" s="65">
        <v>957.59999999999991</v>
      </c>
    </row>
    <row r="17" spans="1:27" x14ac:dyDescent="0.2">
      <c r="A17" s="7"/>
      <c r="B17" s="8" t="s">
        <v>46</v>
      </c>
      <c r="C17" s="14">
        <v>501.6</v>
      </c>
      <c r="D17" s="15">
        <v>499.2</v>
      </c>
      <c r="E17" s="15">
        <v>266.39999999999998</v>
      </c>
      <c r="F17" s="15">
        <v>520.79999999999995</v>
      </c>
      <c r="G17" s="15">
        <v>525.6</v>
      </c>
      <c r="H17" s="15">
        <v>522</v>
      </c>
      <c r="I17" s="15">
        <v>531.6</v>
      </c>
      <c r="J17" s="15">
        <v>258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22.8</v>
      </c>
      <c r="W17" s="16">
        <v>212.4</v>
      </c>
      <c r="X17" s="16">
        <v>274.8</v>
      </c>
      <c r="Y17" s="16">
        <v>392.40000000000003</v>
      </c>
      <c r="Z17" s="55">
        <v>516</v>
      </c>
      <c r="AA17" s="65">
        <v>5043.5999999999995</v>
      </c>
    </row>
    <row r="18" spans="1:27" x14ac:dyDescent="0.2">
      <c r="A18" s="7"/>
      <c r="B18" s="8" t="s">
        <v>47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55">
        <v>0</v>
      </c>
      <c r="AA18" s="65">
        <v>0</v>
      </c>
    </row>
    <row r="19" spans="1:27" x14ac:dyDescent="0.2">
      <c r="A19" s="7"/>
      <c r="B19" s="8" t="s">
        <v>48</v>
      </c>
      <c r="C19" s="14">
        <v>970.80000000000007</v>
      </c>
      <c r="D19" s="15">
        <v>1020</v>
      </c>
      <c r="E19" s="15">
        <v>732</v>
      </c>
      <c r="F19" s="15">
        <v>1005.6</v>
      </c>
      <c r="G19" s="15">
        <v>955.2</v>
      </c>
      <c r="H19" s="15">
        <v>891.6</v>
      </c>
      <c r="I19" s="15">
        <v>777.6</v>
      </c>
      <c r="J19" s="15">
        <v>536.4</v>
      </c>
      <c r="K19" s="15">
        <v>387.6</v>
      </c>
      <c r="L19" s="16">
        <v>400.8</v>
      </c>
      <c r="M19" s="16">
        <v>391.2</v>
      </c>
      <c r="N19" s="16">
        <v>391.2</v>
      </c>
      <c r="O19" s="16">
        <v>399.6</v>
      </c>
      <c r="P19" s="16">
        <v>391.2</v>
      </c>
      <c r="Q19" s="16">
        <v>396</v>
      </c>
      <c r="R19" s="16">
        <v>387.6</v>
      </c>
      <c r="S19" s="16">
        <v>400.8</v>
      </c>
      <c r="T19" s="16">
        <v>392.40000000000003</v>
      </c>
      <c r="U19" s="16">
        <v>397.2</v>
      </c>
      <c r="V19" s="16">
        <v>409.2</v>
      </c>
      <c r="W19" s="16">
        <v>549.6</v>
      </c>
      <c r="X19" s="16">
        <v>655.20000000000005</v>
      </c>
      <c r="Y19" s="16">
        <v>866.4</v>
      </c>
      <c r="Z19" s="55">
        <v>861.6</v>
      </c>
      <c r="AA19" s="65">
        <v>14566.800000000005</v>
      </c>
    </row>
    <row r="20" spans="1:27" x14ac:dyDescent="0.2">
      <c r="A20" s="7"/>
      <c r="B20" s="8" t="s">
        <v>49</v>
      </c>
      <c r="C20" s="14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55">
        <v>0</v>
      </c>
      <c r="AA20" s="65">
        <v>0</v>
      </c>
    </row>
    <row r="21" spans="1:27" x14ac:dyDescent="0.2">
      <c r="A21" s="7"/>
      <c r="B21" s="8" t="s">
        <v>50</v>
      </c>
      <c r="C21" s="14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55">
        <v>0</v>
      </c>
      <c r="AA21" s="65">
        <v>0</v>
      </c>
    </row>
    <row r="22" spans="1:27" x14ac:dyDescent="0.2">
      <c r="A22" s="7"/>
      <c r="B22" s="8" t="s">
        <v>51</v>
      </c>
      <c r="C22" s="14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55">
        <v>0</v>
      </c>
      <c r="AA22" s="65">
        <v>0</v>
      </c>
    </row>
    <row r="23" spans="1:27" x14ac:dyDescent="0.2">
      <c r="A23" s="7"/>
      <c r="B23" s="8" t="s">
        <v>52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55">
        <v>0</v>
      </c>
      <c r="AA23" s="65">
        <v>0</v>
      </c>
    </row>
    <row r="24" spans="1:27" x14ac:dyDescent="0.2">
      <c r="A24" s="7"/>
      <c r="B24" s="8" t="s">
        <v>53</v>
      </c>
      <c r="C24" s="14">
        <v>12.84</v>
      </c>
      <c r="D24" s="15">
        <v>12.96</v>
      </c>
      <c r="E24" s="15">
        <v>17.400000000000002</v>
      </c>
      <c r="F24" s="15">
        <v>13.68</v>
      </c>
      <c r="G24" s="15">
        <v>14.64</v>
      </c>
      <c r="H24" s="15">
        <v>14.52</v>
      </c>
      <c r="I24" s="15">
        <v>15</v>
      </c>
      <c r="J24" s="15">
        <v>17.88</v>
      </c>
      <c r="K24" s="15">
        <v>18</v>
      </c>
      <c r="L24" s="16">
        <v>18.36</v>
      </c>
      <c r="M24" s="16">
        <v>17.760000000000002</v>
      </c>
      <c r="N24" s="16">
        <v>17.52</v>
      </c>
      <c r="O24" s="16">
        <v>19.68</v>
      </c>
      <c r="P24" s="16">
        <v>18.240000000000002</v>
      </c>
      <c r="Q24" s="16">
        <v>19.2</v>
      </c>
      <c r="R24" s="16">
        <v>18.72</v>
      </c>
      <c r="S24" s="16">
        <v>20.400000000000002</v>
      </c>
      <c r="T24" s="16">
        <v>18.600000000000001</v>
      </c>
      <c r="U24" s="16">
        <v>20.04</v>
      </c>
      <c r="V24" s="16">
        <v>19.32</v>
      </c>
      <c r="W24" s="16">
        <v>17.28</v>
      </c>
      <c r="X24" s="16">
        <v>16.559999999999999</v>
      </c>
      <c r="Y24" s="16">
        <v>13.92</v>
      </c>
      <c r="Z24" s="55">
        <v>13.92</v>
      </c>
      <c r="AA24" s="65">
        <v>406.44000000000011</v>
      </c>
    </row>
    <row r="25" spans="1:27" x14ac:dyDescent="0.2">
      <c r="A25" s="7"/>
      <c r="B25" s="8" t="s">
        <v>54</v>
      </c>
      <c r="C25" s="14">
        <v>7.2</v>
      </c>
      <c r="D25" s="15">
        <v>7.2</v>
      </c>
      <c r="E25" s="15">
        <v>8.16</v>
      </c>
      <c r="F25" s="15">
        <v>8.16</v>
      </c>
      <c r="G25" s="15">
        <v>7.68</v>
      </c>
      <c r="H25" s="15">
        <v>7.68</v>
      </c>
      <c r="I25" s="15">
        <v>8.16</v>
      </c>
      <c r="J25" s="15">
        <v>9.120000000000001</v>
      </c>
      <c r="K25" s="15">
        <v>8.16</v>
      </c>
      <c r="L25" s="16">
        <v>8.64</v>
      </c>
      <c r="M25" s="16">
        <v>9.120000000000001</v>
      </c>
      <c r="N25" s="16">
        <v>9.120000000000001</v>
      </c>
      <c r="O25" s="16">
        <v>10.08</v>
      </c>
      <c r="P25" s="16">
        <v>8.64</v>
      </c>
      <c r="Q25" s="16">
        <v>9.6</v>
      </c>
      <c r="R25" s="16">
        <v>9.120000000000001</v>
      </c>
      <c r="S25" s="16">
        <v>9.6</v>
      </c>
      <c r="T25" s="16">
        <v>9.6</v>
      </c>
      <c r="U25" s="16">
        <v>10.08</v>
      </c>
      <c r="V25" s="16">
        <v>10.08</v>
      </c>
      <c r="W25" s="16">
        <v>9.120000000000001</v>
      </c>
      <c r="X25" s="16">
        <v>9.120000000000001</v>
      </c>
      <c r="Y25" s="16">
        <v>8.16</v>
      </c>
      <c r="Z25" s="55">
        <v>7.68</v>
      </c>
      <c r="AA25" s="65">
        <v>209.28000000000003</v>
      </c>
    </row>
    <row r="26" spans="1:27" x14ac:dyDescent="0.2">
      <c r="A26" s="7"/>
      <c r="B26" s="8" t="s">
        <v>55</v>
      </c>
      <c r="C26" s="14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55">
        <v>0</v>
      </c>
      <c r="AA26" s="65">
        <v>0</v>
      </c>
    </row>
    <row r="27" spans="1:27" x14ac:dyDescent="0.2">
      <c r="A27" s="7"/>
      <c r="B27" s="8" t="s">
        <v>56</v>
      </c>
      <c r="C27" s="14">
        <v>498.96000000000004</v>
      </c>
      <c r="D27" s="15">
        <v>497.52000000000004</v>
      </c>
      <c r="E27" s="15">
        <v>264.72000000000003</v>
      </c>
      <c r="F27" s="15">
        <v>518.16</v>
      </c>
      <c r="G27" s="15">
        <v>523.68000000000006</v>
      </c>
      <c r="H27" s="15">
        <v>519.36</v>
      </c>
      <c r="I27" s="15">
        <v>528.96</v>
      </c>
      <c r="J27" s="15">
        <v>257.04000000000002</v>
      </c>
      <c r="K27" s="15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21.84</v>
      </c>
      <c r="W27" s="16">
        <v>210.24</v>
      </c>
      <c r="X27" s="16">
        <v>272.88</v>
      </c>
      <c r="Y27" s="16">
        <v>390</v>
      </c>
      <c r="Z27" s="55">
        <v>514.79999999999995</v>
      </c>
      <c r="AA27" s="65">
        <v>5018.1600000000008</v>
      </c>
    </row>
    <row r="28" spans="1:27" x14ac:dyDescent="0.2">
      <c r="A28" s="7"/>
      <c r="B28" s="8" t="s">
        <v>57</v>
      </c>
      <c r="C28" s="14">
        <v>949.2</v>
      </c>
      <c r="D28" s="15">
        <v>999.36</v>
      </c>
      <c r="E28" s="15">
        <v>704.64</v>
      </c>
      <c r="F28" s="15">
        <v>983.52</v>
      </c>
      <c r="G28" s="15">
        <v>932.64</v>
      </c>
      <c r="H28" s="15">
        <v>868.80000000000007</v>
      </c>
      <c r="I28" s="15">
        <v>753.12</v>
      </c>
      <c r="J28" s="15">
        <v>508.32</v>
      </c>
      <c r="K28" s="15">
        <v>360.24</v>
      </c>
      <c r="L28" s="16">
        <v>372.72</v>
      </c>
      <c r="M28" s="16">
        <v>362.88</v>
      </c>
      <c r="N28" s="16">
        <v>363.6</v>
      </c>
      <c r="O28" s="16">
        <v>368.16</v>
      </c>
      <c r="P28" s="16">
        <v>362.64</v>
      </c>
      <c r="Q28" s="16">
        <v>365.52</v>
      </c>
      <c r="R28" s="16">
        <v>357.6</v>
      </c>
      <c r="S28" s="16">
        <v>368.64</v>
      </c>
      <c r="T28" s="16">
        <v>362.88</v>
      </c>
      <c r="U28" s="16">
        <v>365.52</v>
      </c>
      <c r="V28" s="16">
        <v>378</v>
      </c>
      <c r="W28" s="16">
        <v>522.24</v>
      </c>
      <c r="X28" s="16">
        <v>627.12</v>
      </c>
      <c r="Y28" s="16">
        <v>843.12</v>
      </c>
      <c r="Z28" s="55">
        <v>838.56000000000006</v>
      </c>
      <c r="AA28" s="65">
        <v>13919.04</v>
      </c>
    </row>
    <row r="29" spans="1:27" s="63" customFormat="1" ht="16.5" thickBot="1" x14ac:dyDescent="0.3">
      <c r="A29" s="58"/>
      <c r="B29" s="59" t="s">
        <v>2</v>
      </c>
      <c r="C29" s="60">
        <f>SUM(C8:C28)</f>
        <v>5245</v>
      </c>
      <c r="D29" s="60">
        <f>SUM(D8:D28)</f>
        <v>5377.04</v>
      </c>
      <c r="E29" s="60">
        <f>SUM(E8:E28)</f>
        <v>3622.72</v>
      </c>
      <c r="F29" s="60">
        <f>SUM(F8:F28)</f>
        <v>5442.52</v>
      </c>
      <c r="G29" s="60">
        <f>SUM(G8:G28)</f>
        <v>5286.2400000000007</v>
      </c>
      <c r="H29" s="60">
        <f>SUM(H8:H28)</f>
        <v>5101.76</v>
      </c>
      <c r="I29" s="60">
        <f>SUM(I8:I28)</f>
        <v>4764.84</v>
      </c>
      <c r="J29" s="60">
        <f>SUM(J8:J28)</f>
        <v>2986.1600000000003</v>
      </c>
      <c r="K29" s="60">
        <f>SUM(K8:K28)</f>
        <v>1527.2000000000003</v>
      </c>
      <c r="L29" s="60">
        <f>SUM(L8:L28)</f>
        <v>1572.3200000000002</v>
      </c>
      <c r="M29" s="60">
        <f>SUM(M8:M28)</f>
        <v>1547.96</v>
      </c>
      <c r="N29" s="60">
        <f>SUM(N8:N28)</f>
        <v>1547.44</v>
      </c>
      <c r="O29" s="60">
        <f>SUM(O8:O28)</f>
        <v>1564.52</v>
      </c>
      <c r="P29" s="60">
        <f>SUM(P8:P28)</f>
        <v>1541.12</v>
      </c>
      <c r="Q29" s="60">
        <f>SUM(Q8:Q28)</f>
        <v>1559.52</v>
      </c>
      <c r="R29" s="60">
        <f>SUM(R8:R28)</f>
        <v>1519.8400000000001</v>
      </c>
      <c r="S29" s="60">
        <f>SUM(S8:S28)</f>
        <v>1606.44</v>
      </c>
      <c r="T29" s="60">
        <f>SUM(T8:T28)</f>
        <v>1570.08</v>
      </c>
      <c r="U29" s="60">
        <f>SUM(U8:U28)</f>
        <v>1568.4399999999998</v>
      </c>
      <c r="V29" s="60">
        <f>SUM(V8:V28)</f>
        <v>1668.4399999999996</v>
      </c>
      <c r="W29" s="60">
        <f>SUM(W8:W28)</f>
        <v>2815.2799999999997</v>
      </c>
      <c r="X29" s="60">
        <f>SUM(X8:X28)</f>
        <v>3377.48</v>
      </c>
      <c r="Y29" s="60">
        <f>SUM(Y8:Y28)</f>
        <v>4453</v>
      </c>
      <c r="Z29" s="61">
        <f>SUM(Z8:Z28)</f>
        <v>4942.1600000000008</v>
      </c>
      <c r="AA29" s="62">
        <f>SUM(AA8:AA28)</f>
        <v>72207.520000000019</v>
      </c>
    </row>
    <row r="84" spans="2:9" ht="17.25" hidden="1" customHeight="1" x14ac:dyDescent="0.2">
      <c r="B84" s="5" t="s">
        <v>31</v>
      </c>
      <c r="C84" s="4"/>
      <c r="D84" s="9">
        <v>1</v>
      </c>
      <c r="E84" s="10">
        <v>0</v>
      </c>
      <c r="F84" s="10">
        <v>0</v>
      </c>
      <c r="G84" s="10">
        <v>1</v>
      </c>
      <c r="H84" s="10">
        <v>1</v>
      </c>
      <c r="I84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Водораздельная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Водораздельная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21.06.2023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58</v>
      </c>
      <c r="E6" s="57" t="s">
        <v>59</v>
      </c>
      <c r="F6" s="35" t="s">
        <v>60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2023-06-22T11:48:45Z</dcterms:modified>
</cp:coreProperties>
</file>